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infrawarePen.xml" ContentType="application/inkml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Polaris Office Sheet" lastEdited="4" lowestEdited="4" rupBuild="8.1.852.35783"/>
  <workbookPr/>
  <bookViews>
    <workbookView xWindow="360" yWindow="30" windowWidth="25755" windowHeight="11595" tabRatio="580" activeTab="0"/>
  </bookViews>
  <sheets>
    <sheet name="Sheet1" sheetId="1" r:id="rId1"/>
  </sheets>
  <definedNames/>
  <calcPr calcId="152511"/>
</workbook>
</file>

<file path=xl/sharedStrings.xml><?xml version="1.0" encoding="utf-8"?>
<sst xmlns="http://schemas.openxmlformats.org/spreadsheetml/2006/main" count="46" uniqueCount="46">
  <si>
    <t>카루타 방어구 명장 합성 이익 계산기</t>
  </si>
  <si>
    <t>노추옵 가격</t>
  </si>
  <si>
    <t>합성 횟수</t>
  </si>
  <si>
    <t>사용 메소</t>
  </si>
  <si>
    <t>경매장 수수료</t>
  </si>
  <si>
    <t>경매장
 수수료</t>
  </si>
  <si>
    <t>경매장
수수료</t>
  </si>
  <si>
    <t>경매장</t>
  </si>
  <si>
    <t>수수료</t>
  </si>
  <si/>
  <si>
    <t>60급 가격</t>
  </si>
  <si>
    <t>70급 가격</t>
  </si>
  <si>
    <t>80급 가격</t>
  </si>
  <si>
    <t>90급 가격</t>
  </si>
  <si>
    <t>방어구 추옵</t>
  </si>
  <si>
    <t>60급</t>
  </si>
  <si>
    <t>60~69</t>
  </si>
  <si>
    <t>70~79</t>
  </si>
  <si>
    <t>80~89</t>
  </si>
  <si>
    <t>90~100</t>
  </si>
  <si>
    <t>90~99</t>
  </si>
  <si>
    <t>100~109</t>
  </si>
  <si>
    <t>110~119</t>
  </si>
  <si>
    <t>120~129</t>
  </si>
  <si>
    <t>130+</t>
  </si>
  <si>
    <t>거래 가격(메소)</t>
  </si>
  <si>
    <t>실 수령 메소</t>
  </si>
  <si>
    <t>합</t>
  </si>
  <si>
    <t>획득 개수(기댓값)</t>
  </si>
  <si>
    <t>경매장 거래 가격</t>
  </si>
  <si>
    <t>판매후 얻는 메소</t>
  </si>
  <si>
    <t>노추옵 가격
(단위 만메소)</t>
  </si>
  <si>
    <t>합성 횟수(회)</t>
  </si>
  <si>
    <t>총 사용 메소</t>
  </si>
  <si>
    <t>총 소모 메소</t>
  </si>
  <si>
    <t>소모 메소</t>
  </si>
  <si>
    <t>총 순이익</t>
  </si>
  <si>
    <t>총 순이익(예상)</t>
  </si>
  <si>
    <t>계</t>
  </si>
  <si>
    <t>※이 계산기는 어디까지나 참고용이며 추옵의 확률과 이익은 실제와 다를 수 있습니다.</t>
  </si>
  <si>
    <r>
      <rPr>
        <sz val="11"/>
        <color rgb="FFFF0000"/>
        <rFont val="맑은 고딕"/>
      </rPr>
      <t>※이 계산기는 어디까지나 참고용이며 추옵의 확률과 이익은 실제와 다를 수 있습니다.</t>
    </r>
  </si>
  <si>
    <t>확률 참고 자료: http://www.inven.co.kr/board/maple/2299/316017?my=chu&amp;vtype=pc</t>
  </si>
  <si>
    <t>130~</t>
  </si>
  <si>
    <t>노추옵 가격
(단위 메소)</t>
  </si>
  <si>
    <t>※이 계산기는 어디까지나 참고용이며 추옵의 확률과 이익은 실제와 다를 수 있습니다. 데벤과 제논같은 특수 스탯 직업은 고려하지 않았습니다.</t>
  </si>
  <si>
    <r>
      <rPr>
        <sz val="11"/>
        <color rgb="FFFF0000"/>
        <rFont val="맑은 고딕"/>
      </rPr>
      <t>※이 계산기는 어디까지나 참고용이며 추옵의 확률과 이익은 실제와 다를 수 있습니다. 데벤과 제논같은 특수 스탯 직업은 고려하지 않았습니다.</t>
    </r>
  </si>
</sst>
</file>

<file path=xl/styles.xml><?xml version="1.0" encoding="utf-8"?>
<styleSheet xmlns="http://schemas.openxmlformats.org/spreadsheetml/2006/main">
  <numFmts count="3">
    <numFmt numFmtId="64" formatCode="&quot;₩&quot;#,##0;\\\-&quot;₩&quot;#,##0"/>
    <numFmt numFmtId="65" formatCode="#,##0_ "/>
    <numFmt numFmtId="66" formatCode="#,##0_ "/>
  </numFmts>
  <fonts count="23">
    <font>
      <sz val="11.0"/>
      <name val="맑은 고딕"/>
      <color theme="1"/>
    </font>
    <font>
      <sz val="8.0"/>
      <name val="맑은 고딕"/>
      <color rgb="FF000000"/>
    </font>
    <font>
      <u/>
      <sz val="11.0"/>
      <name val="맑은 고딕"/>
      <color theme="10"/>
    </font>
    <font>
      <u/>
      <sz val="11.0"/>
      <name val="맑은 고딕"/>
      <color theme="11"/>
    </font>
    <font>
      <sz val="11.0"/>
      <name val="맑은 고딕"/>
      <color rgb="FFFF0000"/>
    </font>
    <font>
      <sz val="18.0"/>
      <name val="맑은 고딕"/>
      <color theme="3"/>
    </font>
    <font>
      <b/>
      <sz val="15.0"/>
      <name val="맑은 고딕"/>
      <color theme="3"/>
    </font>
    <font>
      <b/>
      <sz val="13.0"/>
      <name val="맑은 고딕"/>
      <color theme="3"/>
    </font>
    <font>
      <b/>
      <sz val="11.0"/>
      <name val="맑은 고딕"/>
      <color theme="3"/>
    </font>
    <font>
      <sz val="11.0"/>
      <name val="맑은 고딕"/>
      <color rgb="FF3F3F76"/>
    </font>
    <font>
      <b/>
      <sz val="11.0"/>
      <name val="맑은 고딕"/>
      <color rgb="FF3F3F3F"/>
    </font>
    <font>
      <b/>
      <sz val="11.0"/>
      <name val="맑은 고딕"/>
      <color rgb="FFFA7D00"/>
    </font>
    <font>
      <b/>
      <sz val="11.0"/>
      <name val="맑은 고딕"/>
      <color rgb="FFFFFFFF"/>
    </font>
    <font>
      <sz val="11.0"/>
      <name val="맑은 고딕"/>
      <color rgb="FFFA7D00"/>
    </font>
    <font>
      <b/>
      <sz val="11.0"/>
      <name val="맑은 고딕"/>
      <color theme="1"/>
    </font>
    <font>
      <sz val="11.0"/>
      <name val="맑은 고딕"/>
      <color rgb="FF006100"/>
    </font>
    <font>
      <sz val="11.0"/>
      <name val="맑은 고딕"/>
      <color rgb="FF9C0006"/>
    </font>
    <font>
      <sz val="11.0"/>
      <name val="맑은 고딕"/>
      <color rgb="FF9C6500"/>
    </font>
    <font>
      <sz val="11.0"/>
      <name val="맑은 고딕"/>
      <color theme="0"/>
    </font>
    <font>
      <i/>
      <sz val="11.0"/>
      <name val="맑은 고딕"/>
      <color rgb="FF7F7F7F"/>
    </font>
    <font>
      <sz val="10.0"/>
      <name val="맑은 고딕"/>
      <color theme="1"/>
    </font>
    <font>
      <sz val="9.0"/>
      <name val="맑은 고딕"/>
      <color theme="1"/>
    </font>
    <font>
      <sz val="12.0"/>
      <name val="맑은 고딕"/>
      <color theme="1"/>
    </font>
  </fonts>
  <fills count="51">
    <fill>
      <patternFill patternType="none"/>
    </fill>
    <fill>
      <patternFill patternType="gray125">
        <fgColor rgb="FF000000"/>
        <bgColor rgb="FFFFFFFF"/>
      </patternFill>
    </fill>
    <fill>
      <patternFill patternType="solid">
        <fgColor rgb="FFFFFFCC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A5A5A5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EB9C"/>
        <bgColor rgb="FF000000"/>
      </patternFill>
    </fill>
    <fill>
      <patternFill patternType="solid">
        <fgColor theme="4"/>
        <bgColor rgb="FF000000"/>
      </patternFill>
    </fill>
    <fill>
      <patternFill patternType="solid">
        <fgColor theme="4" tint="0.799980"/>
        <bgColor rgb="FF000000"/>
      </patternFill>
    </fill>
    <fill>
      <patternFill patternType="solid">
        <fgColor theme="4" tint="0.599990"/>
        <bgColor rgb="FF000000"/>
      </patternFill>
    </fill>
    <fill>
      <patternFill patternType="solid">
        <fgColor theme="4" tint="0.399980"/>
        <bgColor rgb="FF000000"/>
      </patternFill>
    </fill>
    <fill>
      <patternFill patternType="solid">
        <fgColor theme="5"/>
        <bgColor rgb="FF000000"/>
      </patternFill>
    </fill>
    <fill>
      <patternFill patternType="solid">
        <fgColor theme="5" tint="0.799980"/>
        <bgColor rgb="FF000000"/>
      </patternFill>
    </fill>
    <fill>
      <patternFill patternType="solid">
        <fgColor theme="5" tint="0.599990"/>
        <bgColor rgb="FF000000"/>
      </patternFill>
    </fill>
    <fill>
      <patternFill patternType="solid">
        <fgColor theme="5" tint="0.399980"/>
        <bgColor rgb="FF000000"/>
      </patternFill>
    </fill>
    <fill>
      <patternFill patternType="solid">
        <fgColor theme="6"/>
        <bgColor rgb="FF000000"/>
      </patternFill>
    </fill>
    <fill>
      <patternFill patternType="solid">
        <fgColor theme="6" tint="0.799980"/>
        <bgColor rgb="FF000000"/>
      </patternFill>
    </fill>
    <fill>
      <patternFill patternType="solid">
        <fgColor theme="6" tint="0.599990"/>
        <bgColor rgb="FF000000"/>
      </patternFill>
    </fill>
    <fill>
      <patternFill patternType="solid">
        <fgColor theme="6" tint="0.399980"/>
        <bgColor rgb="FF000000"/>
      </patternFill>
    </fill>
    <fill>
      <patternFill patternType="solid">
        <fgColor theme="7"/>
        <bgColor rgb="FF000000"/>
      </patternFill>
    </fill>
    <fill>
      <patternFill patternType="solid">
        <fgColor theme="7" tint="0.799980"/>
        <bgColor rgb="FF000000"/>
      </patternFill>
    </fill>
    <fill>
      <patternFill patternType="solid">
        <fgColor theme="7" tint="0.599990"/>
        <bgColor rgb="FF000000"/>
      </patternFill>
    </fill>
    <fill>
      <patternFill patternType="solid">
        <fgColor theme="7" tint="0.399980"/>
        <bgColor rgb="FF000000"/>
      </patternFill>
    </fill>
    <fill>
      <patternFill patternType="solid">
        <fgColor theme="8"/>
        <bgColor rgb="FF000000"/>
      </patternFill>
    </fill>
    <fill>
      <patternFill patternType="solid">
        <fgColor theme="8" tint="0.799980"/>
        <bgColor rgb="FF000000"/>
      </patternFill>
    </fill>
    <fill>
      <patternFill patternType="solid">
        <fgColor theme="8" tint="0.599990"/>
        <bgColor rgb="FF000000"/>
      </patternFill>
    </fill>
    <fill>
      <patternFill patternType="solid">
        <fgColor theme="8" tint="0.399980"/>
        <bgColor rgb="FF000000"/>
      </patternFill>
    </fill>
    <fill>
      <patternFill patternType="solid">
        <fgColor theme="9"/>
        <bgColor rgb="FF000000"/>
      </patternFill>
    </fill>
    <fill>
      <patternFill patternType="solid">
        <fgColor theme="9" tint="0.799980"/>
        <bgColor rgb="FF000000"/>
      </patternFill>
    </fill>
    <fill>
      <patternFill patternType="solid">
        <fgColor theme="9" tint="0.599990"/>
        <bgColor rgb="FF000000"/>
      </patternFill>
    </fill>
    <fill>
      <patternFill patternType="solid">
        <fgColor theme="9" tint="0.399980"/>
        <bgColor rgb="FF000000"/>
      </patternFill>
    </fill>
    <fill>
      <patternFill patternType="solid">
        <fgColor rgb="FF3399FF"/>
        <bgColor rgb="FF000000"/>
      </patternFill>
    </fill>
    <fill>
      <patternFill patternType="solid">
        <fgColor rgb="FF99C0FF"/>
        <bgColor rgb="FF000000"/>
      </patternFill>
    </fill>
    <fill>
      <patternFill patternType="solid">
        <fgColor rgb="FFC0ECFF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B6D8F6"/>
        <bgColor rgb="FF000000"/>
      </patternFill>
    </fill>
    <fill>
      <patternFill patternType="solid">
        <fgColor rgb="FFBAE3F5"/>
        <bgColor rgb="FF000000"/>
      </patternFill>
    </fill>
    <fill>
      <patternFill patternType="solid">
        <fgColor rgb="FFC0FFC0"/>
        <bgColor rgb="FF000000"/>
      </patternFill>
    </fill>
    <fill>
      <patternFill patternType="solid">
        <fgColor rgb="FFC099FF"/>
        <bgColor rgb="FF000000"/>
      </patternFill>
    </fill>
    <fill>
      <patternFill patternType="solid">
        <fgColor rgb="FFC0C0FF"/>
        <bgColor rgb="FF000000"/>
      </patternFill>
    </fill>
    <fill>
      <patternFill patternType="solid">
        <fgColor rgb="FFD9C2FF"/>
        <bgColor rgb="FF000000"/>
      </patternFill>
    </fill>
    <fill>
      <patternFill patternType="solid">
        <fgColor rgb="FFEAEAFF"/>
        <bgColor rgb="FF000000"/>
      </patternFill>
    </fill>
    <fill>
      <patternFill patternType="solid">
        <fgColor rgb="FFEAFFEA"/>
        <bgColor rgb="FF000000"/>
      </patternFill>
    </fill>
    <fill>
      <patternFill patternType="solid">
        <fgColor rgb="FFC2FFC2"/>
        <bgColor rgb="FF000000"/>
      </patternFill>
    </fill>
    <fill>
      <patternFill patternType="solid">
        <fgColor rgb="FFD6D6FE"/>
        <bgColor rgb="FF000000"/>
      </patternFill>
    </fill>
    <fill>
      <patternFill patternType="solid">
        <fgColor rgb="FFD3B8FF"/>
        <bgColor rgb="FF000000"/>
      </patternFill>
    </fill>
    <fill>
      <patternFill patternType="solid">
        <fgColor rgb="FFB4B4B4"/>
        <bgColor rgb="FF000000"/>
      </patternFill>
    </fill>
    <fill>
      <patternFill patternType="solid">
        <fgColor theme="0" tint="-0.150000"/>
        <bgColor rgb="FF000000"/>
      </patternFill>
    </fill>
    <fill>
      <patternFill patternType="solid">
        <fgColor theme="7" tint="0.799980"/>
        <bgColor rgb="FF000000"/>
      </patternFill>
    </fill>
  </fills>
  <borders count="47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rgb="FFACCCEA"/>
      </bottom>
      <diagonal/>
    </border>
    <border>
      <left/>
      <right/>
      <top/>
      <bottom style="medium">
        <color theme="4" tint="0.39998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000000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B4B4B4"/>
      </left>
      <right/>
      <top style="thin">
        <color rgb="FFB4B4B4"/>
      </top>
      <bottom style="thin">
        <color rgb="FFB4B4B4"/>
      </bottom>
      <diagonal/>
    </border>
    <border>
      <left/>
      <right/>
      <top style="thin">
        <color rgb="FFB4B4B4"/>
      </top>
      <bottom style="thin">
        <color rgb="FFB4B4B4"/>
      </bottom>
      <diagonal/>
    </border>
    <border>
      <left/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theme="1" tint="0.499980"/>
      </left>
      <right/>
      <top style="thin">
        <color theme="1" tint="0.499980"/>
      </top>
      <bottom style="thin">
        <color theme="1" tint="0.499980"/>
      </bottom>
      <diagonal/>
    </border>
    <border>
      <left/>
      <right/>
      <top style="thin">
        <color theme="1" tint="0.499980"/>
      </top>
      <bottom style="thin">
        <color theme="1" tint="0.499980"/>
      </bottom>
      <diagonal/>
    </border>
    <border>
      <left/>
      <right style="thin">
        <color theme="1" tint="0.499980"/>
      </right>
      <top style="thin">
        <color theme="1" tint="0.499980"/>
      </top>
      <bottom style="thin">
        <color theme="1" tint="0.499980"/>
      </bottom>
      <diagonal/>
    </border>
    <border>
      <left style="medium">
        <color theme="1" tint="0.499980"/>
      </left>
      <right/>
      <top style="medium">
        <color theme="1" tint="0.499980"/>
      </top>
      <bottom style="medium">
        <color theme="1" tint="0.499980"/>
      </bottom>
      <diagonal/>
    </border>
    <border>
      <left/>
      <right/>
      <top style="medium">
        <color theme="1" tint="0.499980"/>
      </top>
      <bottom style="medium">
        <color theme="1" tint="0.499980"/>
      </bottom>
      <diagonal/>
    </border>
    <border>
      <left/>
      <right style="medium">
        <color theme="1" tint="0.499980"/>
      </right>
      <top style="medium">
        <color theme="1" tint="0.499980"/>
      </top>
      <bottom style="medium">
        <color theme="1" tint="0.499980"/>
      </bottom>
      <diagonal/>
    </border>
    <border>
      <left style="medium">
        <color rgb="FFB4B4B4"/>
      </left>
      <right/>
      <top style="medium">
        <color rgb="FFB4B4B4"/>
      </top>
      <bottom style="medium">
        <color rgb="FFB4B4B4"/>
      </bottom>
      <diagonal/>
    </border>
    <border>
      <left/>
      <right/>
      <top style="medium">
        <color rgb="FFB4B4B4"/>
      </top>
      <bottom style="medium">
        <color rgb="FFB4B4B4"/>
      </bottom>
      <diagonal/>
    </border>
    <border>
      <left/>
      <right style="medium">
        <color rgb="FFB4B4B4"/>
      </right>
      <top style="medium">
        <color rgb="FFB4B4B4"/>
      </top>
      <bottom style="medium">
        <color rgb="FFB4B4B4"/>
      </bottom>
      <diagonal/>
    </border>
    <border>
      <left style="medium">
        <color rgb="FFB4B4B4"/>
      </left>
      <right style="medium">
        <color rgb="FFB4B4B4"/>
      </right>
      <top style="medium">
        <color rgb="FFB4B4B4"/>
      </top>
      <bottom style="medium">
        <color rgb="FFB4B4B4"/>
      </bottom>
      <diagonal/>
    </border>
    <border>
      <left style="medium">
        <color rgb="FFB4B4B4"/>
      </left>
      <right/>
      <top style="medium">
        <color rgb="FFB4B4B4"/>
      </top>
      <bottom/>
      <diagonal/>
    </border>
    <border>
      <left/>
      <right style="medium">
        <color rgb="FFB4B4B4"/>
      </right>
      <top style="medium">
        <color rgb="FFB4B4B4"/>
      </top>
      <bottom/>
      <diagonal/>
    </border>
    <border>
      <left style="medium">
        <color rgb="FFB4B4B4"/>
      </left>
      <right/>
      <top/>
      <bottom/>
      <diagonal/>
    </border>
    <border>
      <left/>
      <right style="medium">
        <color rgb="FFB4B4B4"/>
      </right>
      <top/>
      <bottom/>
      <diagonal/>
    </border>
    <border>
      <left style="medium">
        <color rgb="FFB4B4B4"/>
      </left>
      <right/>
      <top/>
      <bottom style="medium">
        <color rgb="FFB4B4B4"/>
      </bottom>
      <diagonal/>
    </border>
    <border>
      <left/>
      <right style="medium">
        <color rgb="FFB4B4B4"/>
      </right>
      <top/>
      <bottom style="medium">
        <color rgb="FFB4B4B4"/>
      </bottom>
      <diagonal/>
    </border>
    <border>
      <left style="thin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/>
      <top style="thin">
        <color rgb="FFB4B4B4"/>
      </top>
      <bottom/>
      <diagonal/>
    </border>
    <border>
      <left/>
      <right style="thin">
        <color rgb="FFB4B4B4"/>
      </right>
      <top style="thin">
        <color rgb="FFB4B4B4"/>
      </top>
      <bottom/>
      <diagonal/>
    </border>
    <border>
      <left style="thin">
        <color rgb="FFB4B4B4"/>
      </left>
      <right/>
      <top/>
      <bottom/>
      <diagonal/>
    </border>
    <border>
      <left/>
      <right style="thin">
        <color rgb="FFB4B4B4"/>
      </right>
      <top/>
      <bottom/>
      <diagonal/>
    </border>
    <border>
      <left style="thin">
        <color rgb="FFB4B4B4"/>
      </left>
      <right/>
      <top/>
      <bottom style="thin">
        <color rgb="FFB4B4B4"/>
      </bottom>
      <diagonal/>
    </border>
    <border>
      <left/>
      <right style="thin">
        <color rgb="FFB4B4B4"/>
      </right>
      <top/>
      <bottom style="thin">
        <color rgb="FFB4B4B4"/>
      </bottom>
      <diagonal/>
    </border>
    <border>
      <left style="medium">
        <color rgb="FFB4B4B4"/>
      </left>
      <right style="thin">
        <color rgb="FFB4B4B4"/>
      </right>
      <top style="medium">
        <color rgb="FFB4B4B4"/>
      </top>
      <bottom style="thin">
        <color rgb="FFB4B4B4"/>
      </bottom>
      <diagonal/>
    </border>
    <border>
      <left style="thin">
        <color rgb="FFB4B4B4"/>
      </left>
      <right style="medium">
        <color rgb="FFB4B4B4"/>
      </right>
      <top style="medium">
        <color rgb="FFB4B4B4"/>
      </top>
      <bottom style="thin">
        <color rgb="FFB4B4B4"/>
      </bottom>
      <diagonal/>
    </border>
    <border>
      <left style="medium">
        <color rgb="FFB4B4B4"/>
      </left>
      <right style="thin">
        <color rgb="FFB4B4B4"/>
      </right>
      <top style="thin">
        <color rgb="FFB4B4B4"/>
      </top>
      <bottom style="thin">
        <color rgb="FFB4B4B4"/>
      </bottom>
      <diagonal/>
    </border>
    <border>
      <left style="thin">
        <color rgb="FFB4B4B4"/>
      </left>
      <right style="medium">
        <color rgb="FFB4B4B4"/>
      </right>
      <top style="thin">
        <color rgb="FFB4B4B4"/>
      </top>
      <bottom style="thin">
        <color rgb="FFB4B4B4"/>
      </bottom>
      <diagonal/>
    </border>
    <border>
      <left style="medium">
        <color rgb="FFB4B4B4"/>
      </left>
      <right style="thin">
        <color rgb="FFB4B4B4"/>
      </right>
      <top style="thin">
        <color rgb="FFB4B4B4"/>
      </top>
      <bottom style="medium">
        <color rgb="FFB4B4B4"/>
      </bottom>
      <diagonal/>
    </border>
    <border>
      <left style="thin">
        <color rgb="FFB4B4B4"/>
      </left>
      <right style="medium">
        <color rgb="FFB4B4B4"/>
      </right>
      <top style="thin">
        <color rgb="FFB4B4B4"/>
      </top>
      <bottom style="medium">
        <color rgb="FFB4B4B4"/>
      </bottom>
      <diagonal/>
    </border>
    <border>
      <left style="medium">
        <color rgb="FFB4B4B4"/>
      </left>
      <right style="thin">
        <color rgb="FFB4B4B4"/>
      </right>
      <top style="medium">
        <color rgb="FFB4B4B4"/>
      </top>
      <bottom style="medium">
        <color rgb="FFB4B4B4"/>
      </bottom>
      <diagonal/>
    </border>
    <border>
      <left style="thin">
        <color rgb="FFB4B4B4"/>
      </left>
      <right style="medium">
        <color rgb="FFB4B4B4"/>
      </right>
      <top style="medium">
        <color rgb="FFB4B4B4"/>
      </top>
      <bottom style="medium">
        <color rgb="FFB4B4B4"/>
      </bottom>
      <diagonal/>
    </border>
  </borders>
  <cellStyleXfs count="49">
    <xf numFmtId="0" fontId="0" fillId="0" borderId="0">
      <alignment vertical="center"/>
    </xf>
    <xf numFmtId="43" fontId="0" fillId="0" borderId="0" applyAlignment="0" applyBorder="0" applyFill="0" applyFont="0" applyProtection="0">
      <alignment vertical="center"/>
    </xf>
    <xf numFmtId="7" fontId="0" fillId="0" borderId="0" applyAlignment="0" applyBorder="0" applyFill="0" applyFont="0" applyProtection="0">
      <alignment vertical="center"/>
    </xf>
    <xf numFmtId="9" fontId="0" fillId="0" borderId="0" applyAlignment="0" applyBorder="0" applyFill="0" applyFont="0" applyProtection="0">
      <alignment vertical="center"/>
    </xf>
    <xf numFmtId="41" fontId="0" fillId="0" borderId="0" applyAlignment="0" applyBorder="0" applyFill="0" applyFont="0" applyProtection="0">
      <alignment vertical="center"/>
    </xf>
    <xf numFmtId="64" fontId="0" fillId="0" borderId="0" applyAlignment="0" applyBorder="0" applyFill="0" applyFont="0" applyProtection="0">
      <alignment vertical="center"/>
    </xf>
    <xf numFmtId="0" fontId="2" fillId="0" borderId="0" applyAlignment="0" applyBorder="0" applyFill="0" applyNumberFormat="0" applyProtection="0">
      <alignment vertical="center"/>
    </xf>
    <xf numFmtId="0" fontId="3" fillId="0" borderId="0" applyAlignment="0" applyBorder="0" applyFill="0" applyNumberFormat="0" applyProtection="0">
      <alignment vertical="center"/>
    </xf>
    <xf numFmtId="0" fontId="0" fillId="2" borderId="1" applyAlignment="0" applyFont="0" applyNumberFormat="0" applyProtection="0">
      <alignment vertical="center"/>
    </xf>
    <xf numFmtId="0" fontId="4" fillId="0" borderId="0" applyAlignment="0" applyBorder="0" applyFill="0" applyNumberFormat="0" applyProtection="0">
      <alignment vertical="center"/>
    </xf>
    <xf numFmtId="0" fontId="5" fillId="0" borderId="0" applyAlignment="0" applyBorder="0" applyFill="0" applyNumberFormat="0" applyProtection="0">
      <alignment vertical="center"/>
    </xf>
    <xf numFmtId="0" fontId="6" fillId="0" borderId="2" applyAlignment="0" applyFill="0" applyNumberFormat="0" applyProtection="0">
      <alignment vertical="center"/>
    </xf>
    <xf numFmtId="0" fontId="7" fillId="0" borderId="3" applyAlignment="0" applyFill="0" applyNumberFormat="0" applyProtection="0">
      <alignment vertical="center"/>
    </xf>
    <xf numFmtId="0" fontId="8" fillId="0" borderId="4" applyAlignment="0" applyFill="0" applyNumberFormat="0" applyProtection="0">
      <alignment vertical="center"/>
    </xf>
    <xf numFmtId="0" fontId="8" fillId="0" borderId="0" applyAlignment="0" applyBorder="0" applyFill="0" applyNumberFormat="0" applyProtection="0">
      <alignment vertical="center"/>
    </xf>
    <xf numFmtId="0" fontId="9" fillId="3" borderId="5" applyAlignment="0" applyNumberFormat="0" applyProtection="0">
      <alignment vertical="center"/>
    </xf>
    <xf numFmtId="0" fontId="10" fillId="4" borderId="6" applyAlignment="0" applyNumberFormat="0" applyProtection="0">
      <alignment vertical="center"/>
    </xf>
    <xf numFmtId="0" fontId="11" fillId="4" borderId="5" applyAlignment="0" applyNumberFormat="0" applyProtection="0">
      <alignment vertical="center"/>
    </xf>
    <xf numFmtId="0" fontId="12" fillId="5" borderId="7" applyAlignment="0" applyNumberFormat="0" applyProtection="0">
      <alignment vertical="center"/>
    </xf>
    <xf numFmtId="0" fontId="13" fillId="0" borderId="8" applyAlignment="0" applyFill="0" applyNumberFormat="0" applyProtection="0">
      <alignment vertical="center"/>
    </xf>
    <xf numFmtId="0" fontId="14" fillId="0" borderId="9" applyAlignment="0" applyFill="0" applyNumberFormat="0" applyProtection="0">
      <alignment vertical="center"/>
    </xf>
    <xf numFmtId="0" fontId="15" fillId="6" borderId="0" applyAlignment="0" applyBorder="0" applyNumberFormat="0" applyProtection="0">
      <alignment vertical="center"/>
    </xf>
    <xf numFmtId="0" fontId="16" fillId="7" borderId="0" applyAlignment="0" applyBorder="0" applyNumberFormat="0" applyProtection="0">
      <alignment vertical="center"/>
    </xf>
    <xf numFmtId="0" fontId="17" fillId="8" borderId="0" applyAlignment="0" applyBorder="0" applyNumberFormat="0" applyProtection="0">
      <alignment vertical="center"/>
    </xf>
    <xf numFmtId="0" fontId="18" fillId="9" borderId="0" applyAlignment="0" applyBorder="0" applyNumberFormat="0" applyProtection="0">
      <alignment vertical="center"/>
    </xf>
    <xf numFmtId="0" fontId="0" fillId="10" borderId="0" applyAlignment="0" applyBorder="0" applyNumberFormat="0" applyProtection="0">
      <alignment vertical="center"/>
    </xf>
    <xf numFmtId="0" fontId="0" fillId="11" borderId="0" applyAlignment="0" applyBorder="0" applyNumberFormat="0" applyProtection="0">
      <alignment vertical="center"/>
    </xf>
    <xf numFmtId="0" fontId="18" fillId="12" borderId="0" applyAlignment="0" applyBorder="0" applyNumberFormat="0" applyProtection="0">
      <alignment vertical="center"/>
    </xf>
    <xf numFmtId="0" fontId="18" fillId="13" borderId="0" applyAlignment="0" applyBorder="0" applyNumberFormat="0" applyProtection="0">
      <alignment vertical="center"/>
    </xf>
    <xf numFmtId="0" fontId="0" fillId="14" borderId="0" applyAlignment="0" applyBorder="0" applyNumberFormat="0" applyProtection="0">
      <alignment vertical="center"/>
    </xf>
    <xf numFmtId="0" fontId="0" fillId="15" borderId="0" applyAlignment="0" applyBorder="0" applyNumberFormat="0" applyProtection="0">
      <alignment vertical="center"/>
    </xf>
    <xf numFmtId="0" fontId="18" fillId="16" borderId="0" applyAlignment="0" applyBorder="0" applyNumberFormat="0" applyProtection="0">
      <alignment vertical="center"/>
    </xf>
    <xf numFmtId="0" fontId="18" fillId="17" borderId="0" applyAlignment="0" applyBorder="0" applyNumberFormat="0" applyProtection="0">
      <alignment vertical="center"/>
    </xf>
    <xf numFmtId="0" fontId="0" fillId="18" borderId="0" applyAlignment="0" applyBorder="0" applyNumberFormat="0" applyProtection="0">
      <alignment vertical="center"/>
    </xf>
    <xf numFmtId="0" fontId="0" fillId="19" borderId="0" applyAlignment="0" applyBorder="0" applyNumberFormat="0" applyProtection="0">
      <alignment vertical="center"/>
    </xf>
    <xf numFmtId="0" fontId="18" fillId="20" borderId="0" applyAlignment="0" applyBorder="0" applyNumberFormat="0" applyProtection="0">
      <alignment vertical="center"/>
    </xf>
    <xf numFmtId="0" fontId="18" fillId="21" borderId="0" applyAlignment="0" applyBorder="0" applyNumberFormat="0" applyProtection="0">
      <alignment vertical="center"/>
    </xf>
    <xf numFmtId="0" fontId="0" fillId="22" borderId="0" applyAlignment="0" applyBorder="0" applyNumberFormat="0" applyProtection="0">
      <alignment vertical="center"/>
    </xf>
    <xf numFmtId="0" fontId="0" fillId="23" borderId="0" applyAlignment="0" applyBorder="0" applyNumberFormat="0" applyProtection="0">
      <alignment vertical="center"/>
    </xf>
    <xf numFmtId="0" fontId="18" fillId="24" borderId="0" applyAlignment="0" applyBorder="0" applyNumberFormat="0" applyProtection="0">
      <alignment vertical="center"/>
    </xf>
    <xf numFmtId="0" fontId="18" fillId="25" borderId="0" applyAlignment="0" applyBorder="0" applyNumberFormat="0" applyProtection="0">
      <alignment vertical="center"/>
    </xf>
    <xf numFmtId="0" fontId="0" fillId="26" borderId="0" applyAlignment="0" applyBorder="0" applyNumberFormat="0" applyProtection="0">
      <alignment vertical="center"/>
    </xf>
    <xf numFmtId="0" fontId="0" fillId="27" borderId="0" applyAlignment="0" applyBorder="0" applyNumberFormat="0" applyProtection="0">
      <alignment vertical="center"/>
    </xf>
    <xf numFmtId="0" fontId="18" fillId="28" borderId="0" applyAlignment="0" applyBorder="0" applyNumberFormat="0" applyProtection="0">
      <alignment vertical="center"/>
    </xf>
    <xf numFmtId="0" fontId="18" fillId="29" borderId="0" applyAlignment="0" applyBorder="0" applyNumberFormat="0" applyProtection="0">
      <alignment vertical="center"/>
    </xf>
    <xf numFmtId="0" fontId="0" fillId="30" borderId="0" applyAlignment="0" applyBorder="0" applyNumberFormat="0" applyProtection="0">
      <alignment vertical="center"/>
    </xf>
    <xf numFmtId="0" fontId="0" fillId="31" borderId="0" applyAlignment="0" applyBorder="0" applyNumberFormat="0" applyProtection="0">
      <alignment vertical="center"/>
    </xf>
    <xf numFmtId="0" fontId="18" fillId="32" borderId="0" applyAlignment="0" applyBorder="0" applyNumberFormat="0" applyProtection="0">
      <alignment vertical="center"/>
    </xf>
    <xf numFmtId="0" fontId="19" fillId="0" borderId="0" applyAlignment="0" applyBorder="0" applyFill="0" applyNumberFormat="0" applyProtection="0">
      <alignment vertical="center"/>
    </xf>
  </cellStyleXfs>
  <cellXfs count="19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0" fillId="0" borderId="0" xfId="0" applyAlignment="1">
      <alignment vertical="center" wrapText="1"/>
    </xf>
    <xf numFmtId="0" fontId="21" fillId="0" borderId="0" xfId="0" applyAlignment="1">
      <alignment vertical="center" wrapText="1"/>
    </xf>
    <xf numFmtId="0" fontId="22" fillId="0" borderId="0" xfId="0" applyAlignment="1">
      <alignment vertical="center" wrapText="1"/>
    </xf>
    <xf numFmtId="0" fontId="0" fillId="0" borderId="0" xfId="0" applyAlignment="1">
      <alignment vertical="center"/>
    </xf>
    <xf numFmtId="0" fontId="20" fillId="0" borderId="0" xfId="0">
      <alignment vertical="center"/>
    </xf>
    <xf numFmtId="0" fontId="20" fillId="0" borderId="0" xfId="0" applyAlignment="1">
      <alignment horizontal="center" vertical="center"/>
    </xf>
    <xf numFmtId="0" fontId="20" fillId="0" borderId="0" xfId="0" applyAlignment="1">
      <alignment horizontal="center" vertical="center" wrapText="1"/>
    </xf>
    <xf numFmtId="0" fontId="20" fillId="0" borderId="0" xfId="0" applyBorder="1" applyAlignment="1">
      <alignment horizontal="center" vertical="center"/>
    </xf>
    <xf numFmtId="0" fontId="20" fillId="0" borderId="10" xfId="0" applyBorder="1" applyAlignment="1">
      <alignment horizontal="center" vertical="center"/>
    </xf>
    <xf numFmtId="0" fontId="20" fillId="0" borderId="11" xfId="0" applyBorder="1" applyAlignment="1">
      <alignment horizontal="center" vertical="center"/>
    </xf>
    <xf numFmtId="0" fontId="20" fillId="0" borderId="11" xfId="0" applyBorder="1" applyAlignment="1">
      <alignment horizontal="center" vertical="center" wrapText="1"/>
    </xf>
    <xf numFmtId="0" fontId="20" fillId="0" borderId="12" xfId="0" applyBorder="1" applyAlignment="1">
      <alignment horizontal="center" vertical="center"/>
    </xf>
    <xf numFmtId="0" fontId="20" fillId="0" borderId="13" xfId="0" applyBorder="1" applyAlignment="1">
      <alignment horizontal="center" vertical="center"/>
    </xf>
    <xf numFmtId="0" fontId="20" fillId="0" borderId="14" xfId="0" applyBorder="1" applyAlignment="1">
      <alignment horizontal="center" vertical="center"/>
    </xf>
    <xf numFmtId="0" fontId="20" fillId="0" borderId="14" xfId="0" applyBorder="1" applyAlignment="1">
      <alignment horizontal="center" vertical="center" wrapText="1"/>
    </xf>
    <xf numFmtId="0" fontId="20" fillId="0" borderId="15" xfId="0" applyBorder="1" applyAlignment="1">
      <alignment horizontal="center" vertical="center"/>
    </xf>
    <xf numFmtId="0" fontId="20" fillId="0" borderId="15" xfId="0" applyBorder="1" applyAlignment="1">
      <alignment horizontal="center" vertical="center" wrapText="1"/>
    </xf>
    <xf numFmtId="0" fontId="20" fillId="0" borderId="16" xfId="0" applyBorder="1" applyAlignment="1">
      <alignment horizontal="center" vertical="center"/>
    </xf>
    <xf numFmtId="0" fontId="20" fillId="0" borderId="17" xfId="0" applyBorder="1" applyAlignment="1">
      <alignment horizontal="center" vertical="center"/>
    </xf>
    <xf numFmtId="0" fontId="20" fillId="0" borderId="18" xfId="0" applyBorder="1" applyAlignment="1">
      <alignment horizontal="center" vertical="center" wrapText="1"/>
    </xf>
    <xf numFmtId="0" fontId="20" fillId="0" borderId="19" xfId="0" applyBorder="1" applyAlignment="1">
      <alignment horizontal="center" vertical="center"/>
    </xf>
    <xf numFmtId="0" fontId="20" fillId="0" borderId="20" xfId="0" applyBorder="1" applyAlignment="1">
      <alignment horizontal="center" vertical="center"/>
    </xf>
    <xf numFmtId="0" fontId="20" fillId="0" borderId="21" xfId="0" applyBorder="1" applyAlignment="1">
      <alignment horizontal="center" vertical="center" wrapText="1"/>
    </xf>
    <xf numFmtId="0" fontId="20" fillId="0" borderId="22" xfId="0" applyBorder="1" applyAlignment="1">
      <alignment horizontal="center" vertical="center"/>
    </xf>
    <xf numFmtId="0" fontId="20" fillId="0" borderId="23" xfId="0" applyBorder="1" applyAlignment="1">
      <alignment horizontal="center" vertical="center"/>
    </xf>
    <xf numFmtId="0" fontId="20" fillId="0" borderId="24" xfId="0" applyBorder="1" applyAlignment="1">
      <alignment horizontal="center" vertical="center"/>
    </xf>
    <xf numFmtId="0" fontId="20" fillId="0" borderId="25" xfId="0" applyBorder="1" applyAlignment="1">
      <alignment horizontal="center" vertical="center"/>
    </xf>
    <xf numFmtId="0" fontId="20" fillId="0" borderId="25" xfId="0" applyBorder="1" applyAlignment="1">
      <alignment horizontal="center" vertical="center" wrapText="1"/>
    </xf>
    <xf numFmtId="0" fontId="20" fillId="33" borderId="22" xfId="0" applyFill="1" applyBorder="1" applyAlignment="1">
      <alignment horizontal="center" vertical="center"/>
    </xf>
    <xf numFmtId="0" fontId="20" fillId="33" borderId="23" xfId="0" applyFill="1" applyBorder="1" applyAlignment="1">
      <alignment horizontal="center" vertical="center"/>
    </xf>
    <xf numFmtId="0" fontId="20" fillId="33" borderId="24" xfId="0" applyFill="1" applyBorder="1" applyAlignment="1">
      <alignment horizontal="center" vertical="center"/>
    </xf>
    <xf numFmtId="0" fontId="20" fillId="34" borderId="22" xfId="0" applyFill="1" applyBorder="1" applyAlignment="1">
      <alignment horizontal="center" vertical="center"/>
    </xf>
    <xf numFmtId="0" fontId="20" fillId="34" borderId="23" xfId="0" applyFill="1" applyBorder="1" applyAlignment="1">
      <alignment horizontal="center" vertical="center"/>
    </xf>
    <xf numFmtId="0" fontId="20" fillId="34" borderId="24" xfId="0" applyFill="1" applyBorder="1" applyAlignment="1">
      <alignment horizontal="center" vertical="center"/>
    </xf>
    <xf numFmtId="0" fontId="20" fillId="35" borderId="25" xfId="0" applyFill="1" applyBorder="1" applyAlignment="1">
      <alignment horizontal="center" vertical="center"/>
    </xf>
    <xf numFmtId="0" fontId="20" fillId="35" borderId="25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34" borderId="22" xfId="0" applyFill="1" applyBorder="1" applyAlignment="1">
      <alignment horizontal="center" vertical="center"/>
    </xf>
    <xf numFmtId="0" fontId="0" fillId="34" borderId="23" xfId="0" applyFill="1" applyBorder="1" applyAlignment="1">
      <alignment horizontal="center" vertical="center"/>
    </xf>
    <xf numFmtId="0" fontId="0" fillId="34" borderId="24" xfId="0" applyFill="1" applyBorder="1" applyAlignment="1">
      <alignment horizontal="center" vertical="center"/>
    </xf>
    <xf numFmtId="0" fontId="0" fillId="35" borderId="25" xfId="0" applyFill="1" applyBorder="1" applyAlignment="1">
      <alignment horizontal="center" vertical="center"/>
    </xf>
    <xf numFmtId="0" fontId="0" fillId="35" borderId="25" xfId="0" applyFill="1" applyBorder="1" applyAlignment="1">
      <alignment horizontal="distributed" vertical="center"/>
    </xf>
    <xf numFmtId="0" fontId="20" fillId="0" borderId="25" xfId="0" applyBorder="1" applyAlignment="1">
      <alignment horizontal="distributed" vertical="center"/>
    </xf>
    <xf numFmtId="0" fontId="20" fillId="35" borderId="25" xfId="0" applyFill="1" applyBorder="1" applyAlignment="1">
      <alignment horizontal="distributed" vertical="center" wrapText="1"/>
    </xf>
    <xf numFmtId="0" fontId="0" fillId="35" borderId="25" xfId="0" applyFill="1" applyBorder="1" applyAlignment="1">
      <alignment vertical="center"/>
    </xf>
    <xf numFmtId="0" fontId="20" fillId="0" borderId="25" xfId="0" applyBorder="1" applyAlignment="1">
      <alignment vertical="center"/>
    </xf>
    <xf numFmtId="0" fontId="20" fillId="35" borderId="25" xfId="0" applyFill="1" applyBorder="1" applyAlignment="1">
      <alignment vertical="center" wrapText="1"/>
    </xf>
    <xf numFmtId="0" fontId="0" fillId="35" borderId="25" xfId="0" applyFill="1" applyBorder="1" applyAlignment="1">
      <alignment horizontal="center" vertical="center" wrapText="1"/>
    </xf>
    <xf numFmtId="9" fontId="20" fillId="0" borderId="25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9" fontId="0" fillId="0" borderId="25" xfId="0" applyNumberFormat="1" applyBorder="1" applyAlignment="1">
      <alignment horizontal="center" vertical="center"/>
    </xf>
    <xf numFmtId="0" fontId="0" fillId="0" borderId="26" xfId="0" applyBorder="1" applyAlignment="1">
      <alignment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>
      <alignment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>
      <alignment vertical="center"/>
    </xf>
    <xf numFmtId="0" fontId="0" fillId="0" borderId="26" xfId="0" applyBorder="1" applyAlignment="1">
      <alignment horizontal="center" vertical="center"/>
    </xf>
    <xf numFmtId="0" fontId="0" fillId="0" borderId="28" xfId="0" applyBorder="1">
      <alignment vertical="center"/>
    </xf>
    <xf numFmtId="0" fontId="0" fillId="0" borderId="30" xfId="0" applyBorder="1">
      <alignment vertical="center"/>
    </xf>
    <xf numFmtId="0" fontId="0" fillId="0" borderId="22" xfId="0" applyBorder="1">
      <alignment vertical="center"/>
    </xf>
    <xf numFmtId="0" fontId="0" fillId="0" borderId="24" xfId="0" applyBorder="1">
      <alignment vertical="center"/>
    </xf>
    <xf numFmtId="0" fontId="0" fillId="0" borderId="22" xfId="0" applyBorder="1" applyAlignment="1">
      <alignment horizontal="center" vertical="center"/>
    </xf>
    <xf numFmtId="0" fontId="0" fillId="0" borderId="26" xfId="0" applyBorder="1">
      <alignment vertical="center"/>
    </xf>
    <xf numFmtId="0" fontId="0" fillId="0" borderId="27" xfId="0" applyBorder="1">
      <alignment vertical="center"/>
    </xf>
    <xf numFmtId="0" fontId="0" fillId="35" borderId="22" xfId="0" applyFill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36" borderId="25" xfId="0" applyFill="1" applyBorder="1" applyAlignment="1">
      <alignment horizontal="center" vertical="center"/>
    </xf>
    <xf numFmtId="9" fontId="0" fillId="35" borderId="25" xfId="0" applyNumberFormat="1" applyFill="1" applyBorder="1" applyAlignment="1">
      <alignment horizontal="center" vertical="center"/>
    </xf>
    <xf numFmtId="0" fontId="0" fillId="12" borderId="22" xfId="0" applyFill="1" applyBorder="1" applyAlignment="1">
      <alignment horizontal="center" vertical="center"/>
    </xf>
    <xf numFmtId="0" fontId="0" fillId="12" borderId="23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/>
    </xf>
    <xf numFmtId="0" fontId="0" fillId="11" borderId="22" xfId="0" applyFill="1" applyBorder="1" applyAlignment="1">
      <alignment horizontal="center" vertical="center"/>
    </xf>
    <xf numFmtId="0" fontId="0" fillId="11" borderId="23" xfId="0" applyFill="1" applyBorder="1" applyAlignment="1">
      <alignment horizontal="center" vertical="center"/>
    </xf>
    <xf numFmtId="0" fontId="0" fillId="11" borderId="24" xfId="0" applyFill="1" applyBorder="1" applyAlignment="1">
      <alignment horizontal="center" vertical="center"/>
    </xf>
    <xf numFmtId="0" fontId="0" fillId="10" borderId="25" xfId="0" applyFill="1" applyBorder="1" applyAlignment="1">
      <alignment horizontal="center" vertical="center" wrapText="1"/>
    </xf>
    <xf numFmtId="0" fontId="0" fillId="37" borderId="22" xfId="0" applyFill="1" applyBorder="1" applyAlignment="1">
      <alignment horizontal="center" vertical="center"/>
    </xf>
    <xf numFmtId="0" fontId="0" fillId="37" borderId="23" xfId="0" applyFill="1" applyBorder="1" applyAlignment="1">
      <alignment horizontal="center" vertical="center"/>
    </xf>
    <xf numFmtId="0" fontId="0" fillId="37" borderId="24" xfId="0" applyFill="1" applyBorder="1" applyAlignment="1">
      <alignment horizontal="center" vertical="center"/>
    </xf>
    <xf numFmtId="0" fontId="0" fillId="38" borderId="25" xfId="0" applyFill="1" applyBorder="1" applyAlignment="1">
      <alignment horizontal="center" vertical="center" wrapText="1"/>
    </xf>
    <xf numFmtId="0" fontId="0" fillId="38" borderId="22" xfId="0" applyFill="1" applyBorder="1" applyAlignment="1">
      <alignment horizontal="center" vertical="center"/>
    </xf>
    <xf numFmtId="0" fontId="0" fillId="38" borderId="24" xfId="0" applyFill="1" applyBorder="1" applyAlignment="1">
      <alignment horizontal="center" vertical="center"/>
    </xf>
    <xf numFmtId="0" fontId="0" fillId="39" borderId="25" xfId="0" applyFill="1" applyBorder="1" applyAlignment="1">
      <alignment horizontal="center" vertical="center"/>
    </xf>
    <xf numFmtId="9" fontId="20" fillId="39" borderId="25" xfId="0" applyNumberFormat="1" applyFill="1" applyBorder="1" applyAlignment="1">
      <alignment horizontal="center" vertical="center"/>
    </xf>
    <xf numFmtId="0" fontId="0" fillId="40" borderId="22" xfId="0" applyFill="1" applyBorder="1" applyAlignment="1">
      <alignment horizontal="center" vertical="center"/>
    </xf>
    <xf numFmtId="0" fontId="0" fillId="40" borderId="23" xfId="0" applyFill="1" applyBorder="1" applyAlignment="1">
      <alignment horizontal="center" vertical="center"/>
    </xf>
    <xf numFmtId="0" fontId="0" fillId="40" borderId="24" xfId="0" applyFill="1" applyBorder="1" applyAlignment="1">
      <alignment horizontal="center" vertical="center"/>
    </xf>
    <xf numFmtId="0" fontId="0" fillId="41" borderId="25" xfId="0" applyFill="1" applyBorder="1" applyAlignment="1">
      <alignment horizontal="center" vertical="center" wrapText="1"/>
    </xf>
    <xf numFmtId="0" fontId="0" fillId="41" borderId="22" xfId="0" applyFill="1" applyBorder="1" applyAlignment="1">
      <alignment horizontal="center" vertical="center"/>
    </xf>
    <xf numFmtId="0" fontId="0" fillId="41" borderId="24" xfId="0" applyFill="1" applyBorder="1" applyAlignment="1">
      <alignment horizontal="center" vertical="center"/>
    </xf>
    <xf numFmtId="9" fontId="0" fillId="41" borderId="25" xfId="0" applyNumberFormat="1" applyFill="1" applyBorder="1" applyAlignment="1">
      <alignment horizontal="center" vertical="center"/>
    </xf>
    <xf numFmtId="9" fontId="0" fillId="40" borderId="25" xfId="0" applyNumberFormat="1" applyFill="1" applyBorder="1" applyAlignment="1">
      <alignment horizontal="center" vertical="center"/>
    </xf>
    <xf numFmtId="0" fontId="0" fillId="42" borderId="22" xfId="0" applyFill="1" applyBorder="1" applyAlignment="1">
      <alignment horizontal="center" vertical="center"/>
    </xf>
    <xf numFmtId="0" fontId="0" fillId="42" borderId="23" xfId="0" applyFill="1" applyBorder="1" applyAlignment="1">
      <alignment horizontal="center" vertical="center"/>
    </xf>
    <xf numFmtId="0" fontId="0" fillId="42" borderId="24" xfId="0" applyFill="1" applyBorder="1" applyAlignment="1">
      <alignment horizontal="center" vertical="center"/>
    </xf>
    <xf numFmtId="0" fontId="0" fillId="43" borderId="25" xfId="0" applyFill="1" applyBorder="1" applyAlignment="1">
      <alignment horizontal="center" vertical="center" wrapText="1"/>
    </xf>
    <xf numFmtId="0" fontId="0" fillId="43" borderId="22" xfId="0" applyFill="1" applyBorder="1" applyAlignment="1">
      <alignment horizontal="center" vertical="center"/>
    </xf>
    <xf numFmtId="0" fontId="0" fillId="43" borderId="24" xfId="0" applyFill="1" applyBorder="1" applyAlignment="1">
      <alignment horizontal="center" vertical="center"/>
    </xf>
    <xf numFmtId="9" fontId="0" fillId="43" borderId="25" xfId="0" applyNumberFormat="1" applyFill="1" applyBorder="1" applyAlignment="1">
      <alignment horizontal="center" vertical="center"/>
    </xf>
    <xf numFmtId="0" fontId="0" fillId="44" borderId="25" xfId="0" applyFill="1" applyBorder="1" applyAlignment="1">
      <alignment horizontal="center" vertical="center"/>
    </xf>
    <xf numFmtId="9" fontId="20" fillId="44" borderId="25" xfId="0" applyNumberFormat="1" applyFill="1" applyBorder="1" applyAlignment="1">
      <alignment horizontal="center" vertical="center"/>
    </xf>
    <xf numFmtId="0" fontId="0" fillId="44" borderId="29" xfId="0" applyFill="1" applyBorder="1">
      <alignment vertical="center"/>
    </xf>
    <xf numFmtId="0" fontId="0" fillId="44" borderId="31" xfId="0" applyFill="1" applyBorder="1">
      <alignment vertical="center"/>
    </xf>
    <xf numFmtId="0" fontId="0" fillId="45" borderId="29" xfId="0" applyFill="1" applyBorder="1">
      <alignment vertical="center"/>
    </xf>
    <xf numFmtId="0" fontId="0" fillId="45" borderId="31" xfId="0" applyFill="1" applyBorder="1">
      <alignment vertical="center"/>
    </xf>
    <xf numFmtId="0" fontId="0" fillId="45" borderId="25" xfId="0" applyFill="1" applyBorder="1" applyAlignment="1">
      <alignment horizontal="center" vertical="center"/>
    </xf>
    <xf numFmtId="9" fontId="20" fillId="45" borderId="25" xfId="0" applyNumberFormat="1" applyFill="1" applyBorder="1" applyAlignment="1">
      <alignment horizontal="center" vertical="center"/>
    </xf>
    <xf numFmtId="0" fontId="0" fillId="46" borderId="25" xfId="0" applyFill="1" applyBorder="1" applyAlignment="1">
      <alignment horizontal="center" vertical="center" wrapText="1"/>
    </xf>
    <xf numFmtId="0" fontId="0" fillId="46" borderId="22" xfId="0" applyFill="1" applyBorder="1" applyAlignment="1">
      <alignment horizontal="center" vertical="center"/>
    </xf>
    <xf numFmtId="0" fontId="0" fillId="46" borderId="24" xfId="0" applyFill="1" applyBorder="1" applyAlignment="1">
      <alignment horizontal="center" vertical="center"/>
    </xf>
    <xf numFmtId="9" fontId="0" fillId="46" borderId="25" xfId="0" applyNumberFormat="1" applyFill="1" applyBorder="1" applyAlignment="1">
      <alignment horizontal="center" vertical="center"/>
    </xf>
    <xf numFmtId="0" fontId="0" fillId="47" borderId="22" xfId="0" applyFill="1" applyBorder="1" applyAlignment="1">
      <alignment horizontal="center" vertical="center"/>
    </xf>
    <xf numFmtId="0" fontId="0" fillId="47" borderId="23" xfId="0" applyFill="1" applyBorder="1" applyAlignment="1">
      <alignment horizontal="center" vertical="center"/>
    </xf>
    <xf numFmtId="0" fontId="0" fillId="47" borderId="24" xfId="0" applyFill="1" applyBorder="1" applyAlignment="1">
      <alignment horizontal="center" vertical="center"/>
    </xf>
    <xf numFmtId="0" fontId="0" fillId="46" borderId="26" xfId="0" applyFill="1" applyBorder="1" applyAlignment="1">
      <alignment vertical="center"/>
    </xf>
    <xf numFmtId="0" fontId="0" fillId="46" borderId="27" xfId="0" applyFill="1" applyBorder="1" applyAlignment="1">
      <alignment horizontal="center" vertical="center"/>
    </xf>
    <xf numFmtId="0" fontId="0" fillId="46" borderId="26" xfId="0" applyFill="1" applyBorder="1" applyAlignment="1">
      <alignment horizontal="center" vertical="center"/>
    </xf>
    <xf numFmtId="0" fontId="0" fillId="46" borderId="22" xfId="0" applyFill="1" applyBorder="1" applyAlignment="1">
      <alignment vertical="center"/>
    </xf>
    <xf numFmtId="0" fontId="0" fillId="45" borderId="32" xfId="0" applyFill="1" applyBorder="1">
      <alignment vertical="center"/>
    </xf>
    <xf numFmtId="0" fontId="0" fillId="0" borderId="32" xfId="0" applyBorder="1" applyAlignment="1">
      <alignment horizontal="center" vertical="center"/>
    </xf>
    <xf numFmtId="0" fontId="4" fillId="0" borderId="32" xfId="0" applyBorder="1" applyAlignment="1">
      <alignment horizontal="center" vertical="center"/>
    </xf>
    <xf numFmtId="0" fontId="4" fillId="0" borderId="30" xfId="0" applyBorder="1" applyAlignment="1">
      <alignment horizontal="center" vertical="center"/>
    </xf>
    <xf numFmtId="0" fontId="0" fillId="48" borderId="0" xfId="0" applyFill="1">
      <alignment vertical="center"/>
    </xf>
    <xf numFmtId="0" fontId="0" fillId="49" borderId="0" xfId="0" applyFill="1" applyBorder="1">
      <alignment vertical="center"/>
    </xf>
    <xf numFmtId="0" fontId="0" fillId="49" borderId="0" xfId="0" applyFill="1">
      <alignment vertical="center"/>
    </xf>
    <xf numFmtId="0" fontId="20" fillId="49" borderId="0" xfId="0" applyFill="1" applyAlignment="1">
      <alignment horizontal="center" vertical="center" wrapText="1"/>
    </xf>
    <xf numFmtId="0" fontId="0" fillId="0" borderId="33" xfId="0" applyBorder="1">
      <alignment vertical="center"/>
    </xf>
    <xf numFmtId="0" fontId="0" fillId="0" borderId="34" xfId="0" applyBorder="1">
      <alignment vertical="center"/>
    </xf>
    <xf numFmtId="0" fontId="0" fillId="0" borderId="35" xfId="0" applyBorder="1">
      <alignment vertical="center"/>
    </xf>
    <xf numFmtId="0" fontId="0" fillId="0" borderId="36" xfId="0" applyBorder="1">
      <alignment vertical="center"/>
    </xf>
    <xf numFmtId="0" fontId="0" fillId="0" borderId="37" xfId="0" applyBorder="1">
      <alignment vertical="center"/>
    </xf>
    <xf numFmtId="0" fontId="0" fillId="0" borderId="38" xfId="0" applyBorder="1">
      <alignment vertical="center"/>
    </xf>
    <xf numFmtId="0" fontId="0" fillId="49" borderId="0" xfId="0" applyFill="1" applyBorder="1" applyAlignment="1">
      <alignment horizontal="center" vertical="center"/>
    </xf>
    <xf numFmtId="0" fontId="4" fillId="49" borderId="0" xfId="0" applyFill="1" applyBorder="1" applyAlignment="1">
      <alignment horizontal="center" vertical="center"/>
    </xf>
    <xf numFmtId="0" fontId="4" fillId="49" borderId="0" xfId="0" applyFill="1" applyBorder="1" applyAlignment="1">
      <alignment vertical="center"/>
    </xf>
    <xf numFmtId="0" fontId="0" fillId="49" borderId="0" xfId="0" applyFill="1" applyBorder="1" applyAlignment="1">
      <alignment vertical="center"/>
    </xf>
    <xf numFmtId="0" fontId="0" fillId="46" borderId="32" xfId="0" applyFill="1" applyBorder="1" applyAlignment="1">
      <alignment horizontal="center" vertical="center"/>
    </xf>
    <xf numFmtId="0" fontId="0" fillId="49" borderId="33" xfId="0" applyFill="1" applyBorder="1">
      <alignment vertical="center"/>
    </xf>
    <xf numFmtId="0" fontId="0" fillId="49" borderId="34" xfId="0" applyFill="1" applyBorder="1">
      <alignment vertical="center"/>
    </xf>
    <xf numFmtId="0" fontId="0" fillId="49" borderId="32" xfId="0" applyFill="1" applyBorder="1">
      <alignment vertical="center"/>
    </xf>
    <xf numFmtId="0" fontId="0" fillId="49" borderId="15" xfId="0" applyFill="1" applyBorder="1">
      <alignment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10" fontId="0" fillId="0" borderId="36" xfId="0" applyNumberFormat="1" applyBorder="1" applyAlignment="1">
      <alignment horizontal="center" vertical="center"/>
    </xf>
    <xf numFmtId="10" fontId="0" fillId="0" borderId="38" xfId="0" applyNumberFormat="1" applyBorder="1" applyAlignment="1">
      <alignment horizontal="center" vertical="center"/>
    </xf>
    <xf numFmtId="0" fontId="4" fillId="0" borderId="26" xfId="0" applyBorder="1">
      <alignment vertical="center"/>
    </xf>
    <xf numFmtId="10" fontId="0" fillId="45" borderId="36" xfId="0" applyNumberFormat="1" applyFill="1" applyBorder="1" applyAlignment="1">
      <alignment horizontal="center" vertical="center"/>
    </xf>
    <xf numFmtId="10" fontId="0" fillId="45" borderId="38" xfId="0" applyNumberFormat="1" applyFill="1" applyBorder="1" applyAlignment="1">
      <alignment horizontal="center" vertical="center"/>
    </xf>
    <xf numFmtId="10" fontId="0" fillId="45" borderId="27" xfId="0" applyNumberFormat="1" applyFill="1" applyBorder="1" applyAlignment="1">
      <alignment horizontal="center" vertical="center"/>
    </xf>
    <xf numFmtId="10" fontId="0" fillId="45" borderId="29" xfId="0" applyNumberFormat="1" applyFill="1" applyBorder="1" applyAlignment="1">
      <alignment horizontal="center" vertical="center"/>
    </xf>
    <xf numFmtId="10" fontId="0" fillId="45" borderId="31" xfId="0" applyNumberFormat="1" applyFill="1" applyBorder="1" applyAlignment="1">
      <alignment horizontal="center" vertical="center"/>
    </xf>
    <xf numFmtId="10" fontId="0" fillId="45" borderId="32" xfId="0" applyNumberFormat="1" applyFill="1" applyBorder="1" applyAlignment="1">
      <alignment horizontal="center" vertical="center"/>
    </xf>
    <xf numFmtId="0" fontId="0" fillId="0" borderId="32" xfId="0" applyBorder="1">
      <alignment vertical="center"/>
    </xf>
    <xf numFmtId="0" fontId="0" fillId="46" borderId="39" xfId="0" applyFill="1" applyBorder="1" applyAlignment="1">
      <alignment horizontal="center" vertical="center"/>
    </xf>
    <xf numFmtId="0" fontId="0" fillId="46" borderId="40" xfId="0" applyFill="1" applyBorder="1" applyAlignment="1">
      <alignment horizontal="center" vertical="center"/>
    </xf>
    <xf numFmtId="0" fontId="0" fillId="0" borderId="41" xfId="0" applyBorder="1">
      <alignment vertical="center"/>
    </xf>
    <xf numFmtId="0" fontId="0" fillId="0" borderId="42" xfId="0" applyBorder="1">
      <alignment vertical="center"/>
    </xf>
    <xf numFmtId="0" fontId="0" fillId="0" borderId="43" xfId="0" applyBorder="1">
      <alignment vertical="center"/>
    </xf>
    <xf numFmtId="0" fontId="0" fillId="0" borderId="44" xfId="0" applyBorder="1">
      <alignment vertical="center"/>
    </xf>
    <xf numFmtId="0" fontId="0" fillId="0" borderId="41" xfId="0" applyBorder="1" applyAlignment="1">
      <alignment horizontal="center" vertical="center"/>
    </xf>
    <xf numFmtId="0" fontId="0" fillId="45" borderId="42" xfId="0" applyFill="1" applyBorder="1">
      <alignment vertical="center"/>
    </xf>
    <xf numFmtId="0" fontId="0" fillId="45" borderId="44" xfId="0" applyFill="1" applyBorder="1">
      <alignment vertical="center"/>
    </xf>
    <xf numFmtId="0" fontId="0" fillId="0" borderId="43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10" fontId="0" fillId="45" borderId="40" xfId="0" applyNumberFormat="1" applyFill="1" applyBorder="1" applyAlignment="1">
      <alignment horizontal="center" vertical="center"/>
    </xf>
    <xf numFmtId="10" fontId="0" fillId="45" borderId="42" xfId="0" applyNumberFormat="1" applyFill="1" applyBorder="1" applyAlignment="1">
      <alignment horizontal="center" vertical="center"/>
    </xf>
    <xf numFmtId="10" fontId="0" fillId="45" borderId="44" xfId="0" applyNumberFormat="1" applyFill="1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6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0" fillId="45" borderId="25" xfId="0" applyFill="1" applyBorder="1" applyAlignment="1" applyProtection="1">
      <alignment horizontal="center" vertical="center"/>
      <protection locked="0"/>
    </xf>
    <xf numFmtId="9" fontId="20" fillId="45" borderId="25" xfId="0" applyNumberFormat="1" applyFill="1" applyBorder="1" applyAlignment="1" applyProtection="1">
      <alignment horizontal="center" vertical="center"/>
      <protection locked="0"/>
    </xf>
    <xf numFmtId="0" fontId="0" fillId="45" borderId="42" xfId="0" applyFill="1" applyBorder="1" applyProtection="1">
      <alignment vertical="center"/>
      <protection locked="0"/>
    </xf>
    <xf numFmtId="0" fontId="0" fillId="45" borderId="44" xfId="0" applyFill="1" applyBorder="1" applyProtection="1">
      <alignment vertical="center"/>
      <protection locked="0"/>
    </xf>
    <xf numFmtId="10" fontId="0" fillId="45" borderId="40" xfId="0" applyNumberFormat="1" applyFill="1" applyBorder="1" applyAlignment="1" applyProtection="1">
      <alignment horizontal="center" vertical="center"/>
      <protection locked="0"/>
    </xf>
    <xf numFmtId="10" fontId="0" fillId="45" borderId="42" xfId="0" applyNumberFormat="1" applyFill="1" applyBorder="1" applyAlignment="1" applyProtection="1">
      <alignment horizontal="center" vertical="center"/>
      <protection locked="0"/>
    </xf>
    <xf numFmtId="10" fontId="0" fillId="45" borderId="44" xfId="0" applyNumberFormat="1" applyFill="1" applyBorder="1" applyAlignment="1" applyProtection="1">
      <alignment horizontal="center" vertical="center"/>
      <protection locked="0"/>
    </xf>
    <xf numFmtId="10" fontId="0" fillId="44" borderId="40" xfId="0" applyNumberFormat="1" applyFill="1" applyBorder="1" applyAlignment="1" applyProtection="1">
      <alignment horizontal="center" vertical="center"/>
      <protection locked="0"/>
    </xf>
    <xf numFmtId="10" fontId="0" fillId="44" borderId="42" xfId="0" applyNumberFormat="1" applyFill="1" applyBorder="1" applyAlignment="1" applyProtection="1">
      <alignment horizontal="center" vertical="center"/>
      <protection locked="0"/>
    </xf>
    <xf numFmtId="10" fontId="0" fillId="44" borderId="44" xfId="0" applyNumberFormat="1" applyFill="1" applyBorder="1" applyAlignment="1" applyProtection="1">
      <alignment horizontal="center" vertical="center"/>
      <protection locked="0"/>
    </xf>
    <xf numFmtId="65" fontId="0" fillId="45" borderId="42" xfId="0" applyNumberFormat="1" applyFill="1" applyBorder="1" applyProtection="1">
      <alignment vertical="center"/>
      <protection locked="0"/>
    </xf>
    <xf numFmtId="65" fontId="0" fillId="45" borderId="44" xfId="0" applyNumberFormat="1" applyFill="1" applyBorder="1" applyProtection="1">
      <alignment vertical="center"/>
      <protection locked="0"/>
    </xf>
    <xf numFmtId="65" fontId="0" fillId="0" borderId="42" xfId="0" applyNumberFormat="1" applyBorder="1">
      <alignment vertical="center"/>
    </xf>
    <xf numFmtId="65" fontId="0" fillId="45" borderId="25" xfId="0" applyNumberFormat="1" applyFill="1" applyBorder="1" applyAlignment="1" applyProtection="1">
      <alignment horizontal="center" vertical="center"/>
      <protection locked="0"/>
    </xf>
    <xf numFmtId="65" fontId="0" fillId="0" borderId="40" xfId="0" applyBorder="1">
      <alignment vertical="center"/>
    </xf>
    <xf numFmtId="10" fontId="0" fillId="50" borderId="40" xfId="0" applyNumberFormat="1" applyFill="1" applyBorder="1" applyAlignment="1" applyProtection="1">
      <alignment horizontal="center" vertical="center"/>
      <protection locked="0"/>
    </xf>
    <xf numFmtId="10" fontId="0" fillId="50" borderId="42" xfId="0" applyNumberFormat="1" applyFill="1" applyBorder="1" applyAlignment="1" applyProtection="1">
      <alignment horizontal="center" vertical="center"/>
      <protection locked="0"/>
    </xf>
    <xf numFmtId="10" fontId="0" fillId="50" borderId="44" xfId="0" applyNumberFormat="1" applyFill="1" applyBorder="1" applyAlignment="1" applyProtection="1">
      <alignment horizontal="center" vertical="center"/>
      <protection locked="0"/>
    </xf>
    <xf numFmtId="66" fontId="0" fillId="0" borderId="46" xfId="0" applyNumberFormat="1" applyBorder="1">
      <alignment vertical="center"/>
    </xf>
    <xf numFmtId="66" fontId="0" fillId="0" borderId="40" xfId="0" applyNumberFormat="1" applyBorder="1">
      <alignment vertical="center"/>
    </xf>
    <xf numFmtId="66" fontId="0" fillId="0" borderId="44" xfId="0" applyNumberFormat="1" applyBorder="1">
      <alignment vertical="center"/>
    </xf>
  </cellXfs>
  <cellStyles count="49">
    <cellStyle name="20% - 강조색1" xfId="25" builtinId="30"/>
    <cellStyle name="20% - 강조색2" xfId="29" builtinId="34"/>
    <cellStyle name="20% - 강조색3" xfId="33" builtinId="38"/>
    <cellStyle name="20% - 강조색4" xfId="37" builtinId="42"/>
    <cellStyle name="20% - 강조색5" xfId="41" builtinId="46"/>
    <cellStyle name="20% - 강조색6" xfId="45" builtinId="50"/>
    <cellStyle name="40% - 강조색1" xfId="26" builtinId="31"/>
    <cellStyle name="40% - 강조색2" xfId="30" builtinId="35"/>
    <cellStyle name="40% - 강조색3" xfId="34" builtinId="39"/>
    <cellStyle name="40% - 강조색4" xfId="38" builtinId="43"/>
    <cellStyle name="40% - 강조색5" xfId="42" builtinId="47"/>
    <cellStyle name="40% - 강조색6" xfId="46" builtinId="51"/>
    <cellStyle name="60% - 강조색1" xfId="27" builtinId="32"/>
    <cellStyle name="60% - 강조색2" xfId="31" builtinId="36"/>
    <cellStyle name="60% - 강조색3" xfId="35" builtinId="40"/>
    <cellStyle name="60% - 강조색4" xfId="39" builtinId="44"/>
    <cellStyle name="60% - 강조색5" xfId="43" builtinId="48"/>
    <cellStyle name="60% - 강조색6" xfId="47" builtinId="52"/>
    <cellStyle name="강조색1" xfId="24" builtinId="29"/>
    <cellStyle name="강조색2" xfId="28" builtinId="33"/>
    <cellStyle name="강조색3" xfId="32" builtinId="37"/>
    <cellStyle name="강조색4" xfId="36" builtinId="41"/>
    <cellStyle name="강조색5" xfId="40" builtinId="45"/>
    <cellStyle name="강조색6" xfId="44" builtinId="49"/>
    <cellStyle name="경고문" xfId="9" builtinId="11"/>
    <cellStyle name="계산" xfId="17" builtinId="22"/>
    <cellStyle name="나쁨" xfId="22" builtinId="27"/>
    <cellStyle name="메모" xfId="8" builtinId="10"/>
    <cellStyle name="백분율" xfId="3" builtinId="5"/>
    <cellStyle name="보통" xfId="23" builtinId="28"/>
    <cellStyle name="설명텍스트" xfId="48" builtinId="53"/>
    <cellStyle name="셀 확인" xfId="18" builtinId="23"/>
    <cellStyle name="쉼표" xfId="1" builtinId="3"/>
    <cellStyle name="쉼표[0]" xfId="4" builtinId="6"/>
    <cellStyle name="연결된 셀" xfId="19" builtinId="24"/>
    <cellStyle name="열어본 하이퍼링크" xfId="7" builtinId="9" hidden="1"/>
    <cellStyle name="요약" xfId="20" builtinId="25"/>
    <cellStyle name="입력" xfId="15" builtinId="20"/>
    <cellStyle name="제목" xfId="10" builtinId="15"/>
    <cellStyle name="제목 1" xfId="11" builtinId="16"/>
    <cellStyle name="제목 2" xfId="12" builtinId="17"/>
    <cellStyle name="제목 3" xfId="13" builtinId="18"/>
    <cellStyle name="제목 4" xfId="14" builtinId="19"/>
    <cellStyle name="좋음" xfId="21" builtinId="26"/>
    <cellStyle name="출력" xfId="16" builtinId="21"/>
    <cellStyle name="통화" xfId="2" builtinId="4"/>
    <cellStyle name="통화[0]" xfId="5" builtinId="7"/>
    <cellStyle name="표준" xfId="0" builtinId="0"/>
    <cellStyle name="하이퍼링크" xfId="6" builtinId="8" hidden="1"/>
  </cellStyles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></Relationship><Relationship Id="rId2" Type="http://schemas.openxmlformats.org/officeDocument/2006/relationships/theme" Target="theme/theme1.xml"></Relationship><Relationship Id="rId3" Type="http://schemas.openxmlformats.org/officeDocument/2006/relationships/styles" Target="styles.xml"></Relationship><Relationship Id="rId4" Type="http://schemas.openxmlformats.org/officeDocument/2006/relationships/sharedStrings" Target="sharedStrings.xml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맑은 고딕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맑은 고딕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?>
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>
      <selection activeCell="E5" sqref="E5"/>
    </sheetView>
  </sheetViews>
  <sheetFormatPr defaultRowHeight="16.500000"/>
  <cols>
    <col min="2" max="2" width="14.63000011" customWidth="1" outlineLevel="0"/>
    <col min="3" max="3" width="15.63000011" customWidth="1" outlineLevel="0"/>
    <col min="4" max="4" width="3.63000011" customWidth="1" outlineLevel="0"/>
    <col min="5" max="6" width="15.63000011" customWidth="1" outlineLevel="0"/>
    <col min="7" max="7" width="3.63000011" customWidth="1" outlineLevel="0"/>
    <col min="8" max="10" width="15.63000011" customWidth="1" outlineLevel="0"/>
  </cols>
  <sheetData>
    <row r="1" spans="1:13">
      <c r="A1" s="126"/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6"/>
    </row>
    <row r="2" spans="1:13" ht="51.750000">
      <c r="A2" s="126"/>
      <c r="B2" s="113" t="s">
        <v>0</v>
      </c>
      <c r="C2" s="114"/>
      <c r="D2" s="115"/>
      <c r="E2" s="109" t="s">
        <v>43</v>
      </c>
      <c r="F2" s="188">
        <v>2000000</v>
      </c>
      <c r="G2" s="110" t="s">
        <v>32</v>
      </c>
      <c r="H2" s="111"/>
      <c r="I2" s="175">
        <v>130</v>
      </c>
      <c r="J2" s="112" t="s">
        <v>4</v>
      </c>
      <c r="K2" s="176">
        <v>0.05</v>
      </c>
      <c r="L2" s="127"/>
      <c r="M2" s="7"/>
    </row>
    <row r="3" spans="1:13">
      <c r="A3" s="126"/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6"/>
    </row>
    <row r="4" spans="1:13">
      <c r="A4" s="126"/>
      <c r="B4" s="157" t="s">
        <v>14</v>
      </c>
      <c r="C4" s="158" t="s">
        <v>29</v>
      </c>
      <c r="D4" s="134"/>
      <c r="E4" s="157" t="s">
        <v>28</v>
      </c>
      <c r="F4" s="158" t="s">
        <v>30</v>
      </c>
      <c r="G4" s="125"/>
      <c r="H4" s="125"/>
      <c r="I4" s="125"/>
      <c r="J4" s="126"/>
      <c r="K4" s="126"/>
      <c r="L4" s="126"/>
    </row>
    <row r="5" spans="1:13">
      <c r="A5" s="126"/>
      <c r="B5" s="163" t="s">
        <v>16</v>
      </c>
      <c r="C5" s="185">
        <v>5000000</v>
      </c>
      <c r="D5" s="125"/>
      <c r="E5" s="159">
        <f>ROUND($I$2*I5,0)</f>
        <v>13</v>
      </c>
      <c r="F5" s="187">
        <f>(C5*E5)*(1-$K$2)</f>
        <v>61750000</v>
      </c>
      <c r="G5" s="125"/>
      <c r="H5" s="167">
        <v>60</v>
      </c>
      <c r="I5" s="190">
        <v>0.100132</v>
      </c>
      <c r="J5" s="125"/>
      <c r="K5" s="125"/>
      <c r="L5" s="126"/>
    </row>
    <row r="6" spans="1:13">
      <c r="A6" s="126"/>
      <c r="B6" s="163" t="s">
        <v>17</v>
      </c>
      <c r="C6" s="185">
        <v>15000000</v>
      </c>
      <c r="D6" s="125"/>
      <c r="E6" s="159">
        <f>ROUND($I$2*I6,0)</f>
        <v>8</v>
      </c>
      <c r="F6" s="187">
        <f>(C6*E6)*(1-$K$2)</f>
        <v>114000000</v>
      </c>
      <c r="G6" s="125"/>
      <c r="H6" s="163">
        <v>70</v>
      </c>
      <c r="I6" s="191">
        <v>0.0593965</v>
      </c>
      <c r="J6" s="125"/>
      <c r="K6" s="125"/>
      <c r="L6" s="126"/>
    </row>
    <row r="7" spans="1:13">
      <c r="A7" s="126"/>
      <c r="B7" s="163" t="s">
        <v>18</v>
      </c>
      <c r="C7" s="185">
        <v>40000000</v>
      </c>
      <c r="D7" s="125"/>
      <c r="E7" s="159">
        <f>ROUND($I$2*I7,0)</f>
        <v>7</v>
      </c>
      <c r="F7" s="187">
        <f>(C7*E7)*(1-$K$2)</f>
        <v>266000000</v>
      </c>
      <c r="G7" s="125"/>
      <c r="H7" s="163">
        <v>80</v>
      </c>
      <c r="I7" s="191">
        <v>0.0551003</v>
      </c>
      <c r="J7" s="125"/>
      <c r="K7" s="125"/>
      <c r="L7" s="126"/>
    </row>
    <row r="8" spans="1:13">
      <c r="A8" s="126"/>
      <c r="B8" s="163" t="s">
        <v>20</v>
      </c>
      <c r="C8" s="185">
        <v>80000000</v>
      </c>
      <c r="D8" s="125"/>
      <c r="E8" s="159">
        <f>ROUND($I$2*I8,0)</f>
        <v>4</v>
      </c>
      <c r="F8" s="187">
        <f>(C8*E8)*(1-$K$2)</f>
        <v>304000000</v>
      </c>
      <c r="G8" s="125"/>
      <c r="H8" s="163">
        <v>90</v>
      </c>
      <c r="I8" s="191">
        <v>0.0344752</v>
      </c>
      <c r="J8" s="125"/>
      <c r="K8" s="125"/>
      <c r="L8" s="126"/>
    </row>
    <row r="9" spans="1:13">
      <c r="A9" s="126"/>
      <c r="B9" s="163" t="s">
        <v>21</v>
      </c>
      <c r="C9" s="185">
        <v>140000000</v>
      </c>
      <c r="D9" s="125"/>
      <c r="E9" s="159">
        <f>ROUND($I$2*I9,0)</f>
        <v>2</v>
      </c>
      <c r="F9" s="187">
        <f>(C9*E9)*(1-$K$2)</f>
        <v>266000000</v>
      </c>
      <c r="G9" s="125"/>
      <c r="H9" s="163">
        <v>100</v>
      </c>
      <c r="I9" s="191">
        <v>0.0168097</v>
      </c>
      <c r="J9" s="125"/>
      <c r="K9" s="125"/>
      <c r="L9" s="126"/>
    </row>
    <row r="10" spans="1:13">
      <c r="A10" s="126"/>
      <c r="B10" s="163" t="s">
        <v>22</v>
      </c>
      <c r="C10" s="185">
        <v>400000000</v>
      </c>
      <c r="D10" s="125"/>
      <c r="E10" s="159">
        <f>ROUND($I$2*I10,0)</f>
        <v>1</v>
      </c>
      <c r="F10" s="187">
        <f>(C10*E10)*(1-$K$2)</f>
        <v>380000000</v>
      </c>
      <c r="G10" s="125"/>
      <c r="H10" s="163">
        <v>110</v>
      </c>
      <c r="I10" s="191">
        <v>0.0073932</v>
      </c>
      <c r="J10" s="125"/>
      <c r="K10" s="125"/>
      <c r="L10" s="126"/>
    </row>
    <row r="11" spans="1:13">
      <c r="A11" s="126"/>
      <c r="B11" s="163" t="s">
        <v>23</v>
      </c>
      <c r="C11" s="185">
        <v>800000000</v>
      </c>
      <c r="D11" s="125"/>
      <c r="E11" s="159">
        <f>ROUND($I$2*I11,0)</f>
        <v>1</v>
      </c>
      <c r="F11" s="187">
        <f>(C11*E11)*(1-$K$2)</f>
        <v>760000000</v>
      </c>
      <c r="G11" s="125"/>
      <c r="H11" s="163">
        <v>120</v>
      </c>
      <c r="I11" s="191">
        <v>0.0039427</v>
      </c>
      <c r="J11" s="125"/>
      <c r="K11" s="125"/>
      <c r="L11" s="126"/>
    </row>
    <row r="12" spans="1:13" ht="17.250000">
      <c r="A12" s="126"/>
      <c r="B12" s="166" t="s">
        <v>42</v>
      </c>
      <c r="C12" s="186">
        <v>1000000000</v>
      </c>
      <c r="D12" s="125"/>
      <c r="E12" s="161">
        <f>ROUND($I$2*I12,0)</f>
        <v>0</v>
      </c>
      <c r="F12" s="187">
        <f>(C12*E12)*(1-$K$2)</f>
        <v>0</v>
      </c>
      <c r="G12" s="125"/>
      <c r="H12" s="166" t="s">
        <v>42</v>
      </c>
      <c r="I12" s="192">
        <v>0.0037943</v>
      </c>
      <c r="J12" s="125"/>
      <c r="K12" s="125"/>
      <c r="L12" s="126"/>
    </row>
    <row r="13" spans="1:13">
      <c r="A13" s="126"/>
      <c r="B13" s="134"/>
      <c r="C13" s="134"/>
      <c r="D13" s="134"/>
      <c r="E13" s="134"/>
      <c r="F13" s="134"/>
      <c r="G13" s="134"/>
      <c r="H13" s="125"/>
      <c r="I13" s="125"/>
      <c r="J13" s="125"/>
      <c r="K13" s="125"/>
      <c r="L13" s="126"/>
    </row>
    <row r="14" spans="1:13" ht="17.250000">
      <c r="A14" s="126"/>
      <c r="B14" s="173" t="s">
        <v>34</v>
      </c>
      <c r="C14" s="194">
        <f>F2*(I2+E14+1)</f>
        <v>334000000</v>
      </c>
      <c r="D14" s="125"/>
      <c r="E14" s="172">
        <f>SUM(E5:E12)</f>
        <v>36</v>
      </c>
      <c r="F14" s="193">
        <f>SUM(F5:F12)</f>
        <v>2151750000</v>
      </c>
      <c r="G14" s="125"/>
      <c r="H14" s="126"/>
      <c r="I14" s="126"/>
      <c r="J14" s="126"/>
      <c r="K14" s="126"/>
      <c r="L14" s="126"/>
    </row>
    <row r="15" spans="1:13" ht="17.250000">
      <c r="A15" s="126"/>
      <c r="B15" s="161" t="s">
        <v>37</v>
      </c>
      <c r="C15" s="195">
        <f>F14-C14</f>
        <v>1817750000</v>
      </c>
      <c r="D15" s="125"/>
      <c r="E15" s="134"/>
      <c r="F15" s="125"/>
      <c r="G15" s="125"/>
      <c r="H15" s="126"/>
      <c r="I15" s="126"/>
      <c r="J15" s="126"/>
      <c r="K15" s="126"/>
      <c r="L15" s="126"/>
    </row>
    <row r="16" spans="1:13">
      <c r="A16" s="126"/>
      <c r="B16" s="125"/>
      <c r="C16" s="125"/>
      <c r="D16" s="125"/>
      <c r="E16" s="125"/>
      <c r="F16" s="125"/>
      <c r="G16" s="125"/>
      <c r="H16" s="125"/>
      <c r="I16" s="125"/>
      <c r="J16" s="125"/>
      <c r="K16" s="125"/>
      <c r="L16" s="126"/>
    </row>
    <row r="17" spans="1:12">
      <c r="A17" s="135" t="s">
        <v>45</v>
      </c>
      <c r="B17" s="134"/>
      <c r="C17" s="135"/>
      <c r="D17" s="134"/>
      <c r="E17" s="134"/>
      <c r="F17" s="134"/>
      <c r="G17" s="134"/>
      <c r="H17" s="134"/>
      <c r="I17" s="134"/>
      <c r="J17" s="134"/>
      <c r="K17" s="134"/>
      <c r="L17" s="134"/>
    </row>
    <row r="18" spans="1:12">
      <c r="A18" s="126"/>
      <c r="B18" s="126"/>
      <c r="C18" s="136" t="s">
        <v>41</v>
      </c>
      <c r="D18" s="136"/>
      <c r="E18" s="136"/>
      <c r="F18" s="136"/>
      <c r="G18" s="136"/>
      <c r="H18" s="136"/>
      <c r="I18" s="134"/>
      <c r="J18" s="126"/>
      <c r="K18" s="126"/>
      <c r="L18" s="126"/>
    </row>
    <row r="19" spans="1:12">
      <c r="A19" s="126"/>
      <c r="B19" s="126"/>
      <c r="C19" s="126"/>
      <c r="D19" s="126"/>
      <c r="E19" s="126"/>
      <c r="F19" s="126"/>
      <c r="G19" s="126"/>
      <c r="H19" s="126"/>
      <c r="I19" s="126"/>
      <c r="J19" s="126"/>
      <c r="K19" s="126"/>
      <c r="L19" s="126"/>
    </row>
  </sheetData>
  <mergeCells count="3">
    <mergeCell ref="B2:D2"/>
    <mergeCell ref="G2:H2"/>
    <mergeCell ref="A17:L17"/>
  </mergeCells>
  <phoneticPr fontId="1" type="noConversion"/>
  <pageMargins left="0.70" right="0.70" top="0.75" bottom="0.75" header="0.30" footer="0.3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Polaris Office Sheet</Application>
  <AppVersion>12.000</AppVersion>
  <Characters>0</Characters>
  <CharactersWithSpaces>0</CharactersWithSpaces>
  <DocSecurity>0</DocSecurity>
  <HyperlinksChanged>false</HyperlinksChanged>
  <Lines>0</Lines>
  <LinksUpToDate>false</LinksUpToDate>
  <Pages>1</Pages>
  <Paragraphs>0</Paragraphs>
  <Words>0</Words>
  <TotalTime>0</TotalTime>
  <MMClips>0</MMClips>
  <ScaleCrop>false</ScaleCrop>
  <HeadingPairs>
    <vt:vector size="2" baseType="variant">
      <vt:variant>
        <vt:lpstr>제목</vt:lpstr>
      </vt:variant>
      <vt:variant>
        <vt:i4>1</vt:i4>
      </vt:variant>
    </vt:vector>
  </HeadingPairs>
  <TitlesOfParts>
    <vt:vector size="1" baseType="lpstr">
      <vt:lpstr>Title text</vt:lpstr>
    </vt:vector>
  </TitlesOfParts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3</cp:revision>
  <dc:creator>미루</dc:creator>
  <cp:lastModifiedBy>미루</cp:lastModifiedBy>
</cp:coreProperties>
</file>